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<sst xmlns="http://schemas.openxmlformats.org/spreadsheetml/2006/main" count="351" uniqueCount="224">
  <si>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</si>
  <si>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</si>
  <si>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</si>
  <si>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</si>
  <si>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</si>
  <si>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</si>
  <si>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</si>
  <si>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</si>
  <si>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</si>
  <si>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</si>
  <si>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</si>
  <si>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</si>
  <si>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</si>
  <si>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</si>
  <si>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</si>
  <si>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</si>
  <si>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</si>
  <si>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</si>
  <si>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</si>
  <si>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</si>
  <si>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</si>
  <si>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</si>
  <si>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</si>
  <si>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</si>
  <si>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</si>
  <si>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</si>
  <si>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</si>
  <si>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</si>
  <si>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</si>
  <si>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</si>
  <si>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</si>
  <si>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</si>
  <si>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</si>
  <si>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</si>
  <si>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</si>
  <si>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</si>
  <si>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</si>
  <si>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</si>
  <si>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</si>
  <si>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</si>
  <si>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</si>
  <si>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</si>
  <si>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</si>
  <si>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</si>
  <si>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</si>
  <si>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</si>
  <si>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</si>
  <si>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</si>
  <si>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</si>
  <si>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</si>
  <si>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</si>
  <si>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</si>
  <si>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</si>
  <si>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</si>
  <si>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</si>
  <si>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</si>
  <si>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</si>
  <si>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</si>
  <si>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</si>
  <si>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</si>
  <si>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</si>
  <si>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</si>
  <si>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</si>
  <si>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</si>
  <si>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</si>
  <si>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</si>
  <si>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</si>
  <si>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</si>
  <si>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</si>
  <si>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</si>
  <si>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</si>
  <si>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</si>
  <si>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</si>
  <si>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</si>
  <si>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</si>
  <si>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</si>
  <si>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</si>
  <si>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</si>
  <si>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</si>
  <si>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</si>
  <si>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</si>
  <si>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</si>
  <si>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</si>
  <si>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</si>
  <si>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</si>
  <si>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</si>
  <si>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</si>
  <si>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</si>
  <si>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</si>
  <si>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</si>
  <si>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</si>
  <si>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</si>
  <si>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</si>
  <si>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</si>
  <si>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</si>
  <si>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</si>
  <si>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</si>
  <si>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</si>
  <si>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</si>
  <si>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</si>
  <si>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</si>
  <si>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</si>
  <si>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</si>
  <si>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</si>
  <si>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</si>
  <si>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</si>
  <si>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</si>
  <si>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</si>
  <si>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</si>
  <si>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</si>
  <si>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</si>
  <si>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</si>
  <si>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</si>
  <si>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</si>
  <si>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</si>
  <si>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</si>
  <si>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</si>
  <si>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</si>
  <si>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</si>
  <si>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</si>
  <si>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</si>
  <si>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</si>
  <si>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</si>
  <si>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</si>
  <si>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</si>
  <si>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</si>
  <si>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</si>
  <si>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</si>
  <si>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</si>
  <si>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</si>
  <si>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</si>
  <si>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</si>
  <si>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</si>
  <si>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</si>
  <si>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</si>
  <si>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</si>
  <si>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</si>
  <si>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</si>
  <si>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</si>
  <si>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</si>
  <si>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</si>
  <si>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</si>
  <si>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</si>
  <si>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</si>
  <si>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</si>
  <si>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</si>
  <si>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</si>
  <si>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</si>
  <si>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</si>
  <si>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</si>
  <si>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</si>
  <si>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</si>
  <si>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</si>
  <si>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</si>
  <si>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</si>
  <si>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</si>
  <si>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</si>
  <si>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</si>
  <si>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</si>
  <si>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</si>
  <si>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</si>
  <si>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</si>
  <si>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</si>
  <si>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</si>
  <si>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</si>
  <si>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</si>
  <si>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</si>
  <si>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</si>
  <si>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</si>
  <si>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</si>
  <si>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</si>
  <si>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</si>
  <si>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</si>
  <si>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</si>
  <si>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</si>
  <si>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</si>
  <si>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</si>
  <si>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</si>
  <si>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</si>
  <si>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</si>
  <si>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</si>
  <si>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</si>
  <si>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</si>
  <si>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</si>
  <si>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</si>
  <si>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</si>
  <si>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</si>
  <si>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</si>
  <si>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</si>
  <si>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</si>
  <si>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</si>
  <si>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</si>
  <si>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</si>
  <si>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</si>
  <si>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</si>
  <si>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</si>
  <si>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</si>
  <si>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</si>
  <si>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</si>
  <si>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</si>
  <si>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</si>
  <si>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</si>
  <si>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</si>
  <si>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</si>
  <si>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</si>
  <si>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</si>
  <si>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</si>
  <si>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</si>
  <si>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</si>
  <si>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</si>
  <si>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</si>
  <si>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</si>
  <si>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</si>
  <si>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</si>
  <si>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</si>
  <si>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</si>
  <si>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</si>
  <si>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</si>
  <si>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</si>
  <si>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</si>
  <si>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</si>
  <si>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>Электроснабжение ЭПУ потребителей в соответствии с договорами на ТП № 1-39-24-0449, 1-39-24-0450, 1-55-25-0858 г. Новороссийск</t>
  </si>
  <si>
    <t>P_Нр_25_ЛК15_017226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</si>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</sst>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19" s="150" t="str">
        <f>IF(D20="","",D20)</f>
        <v>P_Нр_25_ЛК15_017226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0" s="150" t="str">
        <f>IF(D21="","",D21)</f>
        <v>P_Нр_25_ЛК15_017226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>Электроснабжение ЭПУ потребителей в соответствии с договорами на ТП № 1-39-24-0449, 1-39-24-0450, 1-55-25-0858 г. Новороссийск</v>
      </c>
      <c r="D21" s="150" t="str">
        <f>IF(D22="","",D22)</f>
        <v>P_Нр_25_ЛК15_017226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>НД</v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 t="s">
        <v>223</v>
      </c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1.2</v>
      </c>
      <c r="P22" s="152">
        <v>0.14499999999999999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340.39104959999992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>Электроснабжение ЭПУ потребителей в соответствии с договорами на ТП № 1-39-24-0449, 1-39-24-0450, 1-55-25-0858 г. Новороссийск</v>
      </c>
      <c r="D23" s="128" t="str">
        <f t="shared" ref="D23:D33" si="6">IF(D22="","",D22)</f>
        <v>P_Нр_25_ЛК15_017226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1.2</v>
      </c>
      <c r="P23" s="152">
        <f>P22</f>
        <v>0.14499999999999999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191.55019679999995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4" s="128" t="str">
        <f t="shared" si="6"/>
        <v>P_Нр_25_ЛК15_017226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0.14499999999999999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96.033789999999996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5" s="128" t="str">
        <f t="shared" si="6"/>
        <v>P_Нр_25_ЛК15_017226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6" s="128" t="str">
        <f t="shared" si="6"/>
        <v>P_Нр_25_ЛК15_017226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1.1.1.1.</v>
      </c>
      <c r="C27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7" s="128" t="str">
        <f t="shared" si="6"/>
        <v>P_Нр_25_ЛК15_017226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>НД</v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1.1.1.1.</v>
      </c>
      <c r="C28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8" s="128" t="str">
        <f t="shared" si="6"/>
        <v>P_Нр_25_ЛК15_017226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1.1.1.1.</v>
      </c>
      <c r="C29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29" s="128" t="str">
        <f t="shared" si="6"/>
        <v>P_Нр_25_ЛК15_017226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1.1.1.1.</v>
      </c>
      <c r="C30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0" s="128" t="str">
        <f t="shared" si="6"/>
        <v>P_Нр_25_ЛК15_017226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1" s="128" t="str">
        <f t="shared" si="6"/>
        <v>P_Нр_25_ЛК15_017226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1.1.1.1.</v>
      </c>
      <c r="C32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2" s="128" t="str">
        <f t="shared" si="6"/>
        <v>P_Нр_25_ЛК15_017226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>Электроснабжение ЭПУ потребителей в соответствии с договорами на ТП № 1-39-24-0449, 1-39-24-0450, 1-55-25-0858 г. Новороссийск</v>
      </c>
      <c r="D33" s="128" t="str">
        <f t="shared" si="6"/>
        <v>P_Нр_25_ЛК15_017226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862.00503639999977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>Электроснабжение ЭПУ потребителей в соответствии с договорами на ТП № 1-39-24-0449, 1-39-24-0450, 1-55-25-0858 г. Новороссийск</v>
      </c>
      <c r="D15" s="128" t="str">
        <f>IF('20.1'!D22="","",'20.1'!D22)</f>
        <v>P_Нр_25_ЛК15_017226</v>
      </c>
      <c r="E15" s="139" t="s">
        <v>223</v>
      </c>
      <c r="F15" s="139">
        <f>IF('20.1'!I22="","",'20.1'!I22)</f>
        <v>2026</v>
      </c>
      <c r="G15" s="138">
        <f>'20.1'!U36/1000</f>
        <v>0.86200503639999981</v>
      </c>
      <c r="H15" s="138">
        <f>G15*1.2</f>
        <v>1.0344060436799998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1.3827537315690193</v>
      </c>
      <c r="J15" s="103">
        <f>'20.2'!M20/1000</f>
        <v>0</v>
      </c>
      <c r="K15" s="103">
        <f>I15+J15</f>
        <v>1.3827537315690193</v>
      </c>
      <c r="L15" s="102"/>
      <c r="M15" s="105">
        <f>K15-L15</f>
        <v>1.3827537315690193</v>
      </c>
      <c r="N15" s="102"/>
      <c r="O15" s="104">
        <f>H15-N15</f>
        <v>1.0344060436799998</v>
      </c>
      <c r="P15" s="103">
        <f>SUM(Q15:W15)</f>
        <v>0.78375893919999995</v>
      </c>
      <c r="Q15" s="109"/>
      <c r="R15" s="109"/>
      <c r="S15" s="109">
        <v>0.37182603000000003</v>
      </c>
      <c r="T15" s="109">
        <v>0.41193290919999997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2026-08-05T08:11:54Z</dcterms:modified>
</cp:coreProperties>
</file>